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1" sheetId="1" r:id="rId1"/>
  </sheets>
  <externalReferences>
    <externalReference r:id="rId2"/>
  </externalReferences>
  <definedNames>
    <definedName name="Z_6E36EA37_049E_4FAE_B719_2847CD16F858_.wvu.Cols" localSheetId="0" hidden="1">'Елецкая 1'!#REF!,'Елецкая 1'!#REF!</definedName>
    <definedName name="Z_6E36EA37_049E_4FAE_B719_2847CD16F858_.wvu.Rows" localSheetId="0" hidden="1">'Елецкая 1'!$42:$45</definedName>
    <definedName name="Z_73C0D023_21BD_4441_8EFA_957546C15799_.wvu.Cols" localSheetId="0" hidden="1">'Елецкая 1'!#REF!,'Елецкая 1'!#REF!</definedName>
    <definedName name="Z_73C0D023_21BD_4441_8EFA_957546C15799_.wvu.Rows" localSheetId="0" hidden="1">'Елецкая 1'!$42:$45</definedName>
    <definedName name="_xlnm.Print_Area" localSheetId="0">'Елецкая 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<sst xmlns="http://schemas.openxmlformats.org/spreadsheetml/2006/main" count="62" uniqueCount="53">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</sst>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8">
          <cell r="W208">
            <v>36997.82363343428</v>
          </cell>
          <cell r="X208">
            <v>7338.6205565355476</v>
          </cell>
          <cell r="Y208">
            <v>54138.066900000005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7786.8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Y208">
            <v>120585.73122110456</v>
          </cell>
          <cell r="BB208">
            <v>0</v>
          </cell>
          <cell r="BC208">
            <v>0</v>
          </cell>
          <cell r="CN208">
            <v>22548.078187575506</v>
          </cell>
          <cell r="CO208">
            <v>4621.3724658564315</v>
          </cell>
          <cell r="CP208">
            <v>4375.3163999999997</v>
          </cell>
          <cell r="DB208">
            <v>0</v>
          </cell>
          <cell r="DG208">
            <v>19258.700390767597</v>
          </cell>
          <cell r="DU208">
            <v>144029.1088539194</v>
          </cell>
          <cell r="DV208">
            <v>30597.474792901041</v>
          </cell>
          <cell r="DW208">
            <v>51507.66320000001</v>
          </cell>
          <cell r="EK208">
            <v>0</v>
          </cell>
          <cell r="EQ208">
            <v>127794.2041921112</v>
          </cell>
          <cell r="FB208">
            <v>139119.14557042375</v>
          </cell>
          <cell r="FC208">
            <v>28416.36288266554</v>
          </cell>
          <cell r="FD208">
            <v>1722.5862000000002</v>
          </cell>
          <cell r="FL208">
            <v>0</v>
          </cell>
          <cell r="FS208">
            <v>90829.72083628879</v>
          </cell>
          <cell r="FX208">
            <v>91231.683334678601</v>
          </cell>
          <cell r="FY208">
            <v>18587.148060941279</v>
          </cell>
          <cell r="FZ208">
            <v>0</v>
          </cell>
          <cell r="GG208">
            <v>12872.950799999999</v>
          </cell>
          <cell r="GL208">
            <v>56869.932092986281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6.1093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66" t="s">
        <v>51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3131844.7199999997</v>
      </c>
      <c r="F9" s="16">
        <f t="shared" ref="F9:G9" si="0">SUM(F10:F14)</f>
        <v>2980069.0700000003</v>
      </c>
      <c r="G9" s="16">
        <f t="shared" si="0"/>
        <v>554050.44999999995</v>
      </c>
    </row>
    <row r="10" spans="1:7" ht="13.2" customHeight="1" x14ac:dyDescent="0.3">
      <c r="A10" s="72" t="s">
        <v>9</v>
      </c>
      <c r="B10" s="73"/>
      <c r="C10" s="73"/>
      <c r="D10" s="74"/>
      <c r="E10" s="17">
        <v>1312474.94</v>
      </c>
      <c r="F10" s="17">
        <v>1237271.3500000001</v>
      </c>
      <c r="G10" s="18">
        <v>291599.96999999997</v>
      </c>
    </row>
    <row r="11" spans="1:7" ht="14.4" customHeight="1" x14ac:dyDescent="0.3">
      <c r="A11" s="72" t="s">
        <v>10</v>
      </c>
      <c r="B11" s="73"/>
      <c r="C11" s="73"/>
      <c r="D11" s="74"/>
      <c r="E11" s="17">
        <v>688247</v>
      </c>
      <c r="F11" s="17">
        <v>657320.88</v>
      </c>
      <c r="G11" s="18">
        <v>101210.1</v>
      </c>
    </row>
    <row r="12" spans="1:7" ht="13.95" customHeight="1" x14ac:dyDescent="0.3">
      <c r="A12" s="72" t="s">
        <v>11</v>
      </c>
      <c r="B12" s="73"/>
      <c r="C12" s="73"/>
      <c r="D12" s="74"/>
      <c r="E12" s="17">
        <v>182483.5</v>
      </c>
      <c r="F12" s="17">
        <v>175827.77</v>
      </c>
      <c r="G12" s="18">
        <v>23144.74</v>
      </c>
    </row>
    <row r="13" spans="1:7" ht="13.5" customHeight="1" x14ac:dyDescent="0.3">
      <c r="A13" s="72" t="s">
        <v>12</v>
      </c>
      <c r="B13" s="73"/>
      <c r="C13" s="73"/>
      <c r="D13" s="74"/>
      <c r="E13" s="17">
        <v>201016.32000000001</v>
      </c>
      <c r="F13" s="17">
        <v>193791.66</v>
      </c>
      <c r="G13" s="18">
        <v>25748.04</v>
      </c>
    </row>
    <row r="14" spans="1:7" ht="14.4" customHeight="1" x14ac:dyDescent="0.3">
      <c r="A14" s="65" t="s">
        <v>13</v>
      </c>
      <c r="B14" s="65"/>
      <c r="C14" s="65"/>
      <c r="D14" s="65"/>
      <c r="E14" s="17">
        <v>747622.96</v>
      </c>
      <c r="F14" s="17">
        <v>715857.41</v>
      </c>
      <c r="G14" s="18">
        <v>112347.6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1854206.06</v>
      </c>
      <c r="F15" s="16">
        <f t="shared" ref="F15:G15" si="1">SUM(F16:F19)</f>
        <v>1807499.56</v>
      </c>
      <c r="G15" s="16">
        <f t="shared" si="1"/>
        <v>235013.87</v>
      </c>
    </row>
    <row r="16" spans="1:7" ht="33.6" customHeight="1" x14ac:dyDescent="0.3">
      <c r="A16" s="78" t="s">
        <v>43</v>
      </c>
      <c r="B16" s="79"/>
      <c r="C16" s="79"/>
      <c r="D16" s="80"/>
      <c r="E16" s="17">
        <v>1614045.22</v>
      </c>
      <c r="F16" s="17">
        <v>1575748.36</v>
      </c>
      <c r="G16" s="18">
        <v>208225.9</v>
      </c>
    </row>
    <row r="17" spans="1:10" ht="15.6" x14ac:dyDescent="0.3">
      <c r="A17" s="65" t="s">
        <v>44</v>
      </c>
      <c r="B17" s="65"/>
      <c r="C17" s="65"/>
      <c r="D17" s="65"/>
      <c r="E17" s="17">
        <v>6806.64</v>
      </c>
      <c r="F17" s="17">
        <v>6593.56</v>
      </c>
      <c r="G17" s="18">
        <v>758.66</v>
      </c>
    </row>
    <row r="18" spans="1:10" ht="15.6" x14ac:dyDescent="0.3">
      <c r="A18" s="65" t="s">
        <v>45</v>
      </c>
      <c r="B18" s="65"/>
      <c r="C18" s="65"/>
      <c r="D18" s="65"/>
      <c r="E18" s="17">
        <v>13272.84</v>
      </c>
      <c r="F18" s="17">
        <v>12810.19</v>
      </c>
      <c r="G18" s="18">
        <v>1520.92</v>
      </c>
    </row>
    <row r="19" spans="1:10" ht="15.6" x14ac:dyDescent="0.3">
      <c r="A19" s="65" t="s">
        <v>46</v>
      </c>
      <c r="B19" s="65"/>
      <c r="C19" s="65"/>
      <c r="D19" s="65"/>
      <c r="E19" s="17">
        <v>220081.36</v>
      </c>
      <c r="F19" s="17">
        <v>212347.45</v>
      </c>
      <c r="G19" s="18">
        <v>24508.39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65" t="s">
        <v>15</v>
      </c>
      <c r="B21" s="65"/>
      <c r="C21" s="65"/>
      <c r="D21" s="65"/>
      <c r="E21" s="17">
        <v>7151.76</v>
      </c>
      <c r="F21" s="17">
        <v>7196.34</v>
      </c>
      <c r="G21" s="18">
        <v>1196.7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7" t="s">
        <v>52</v>
      </c>
      <c r="B24" s="37"/>
      <c r="C24" s="37"/>
      <c r="D24" s="37"/>
      <c r="E24" s="37"/>
      <c r="F24" s="17">
        <v>-441456.63633422274</v>
      </c>
      <c r="G24" s="19"/>
      <c r="I24" s="28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49">
        <f>SUM(F27:F31)</f>
        <v>219060.2423110744</v>
      </c>
      <c r="I25" s="28"/>
    </row>
    <row r="26" spans="1:10" ht="28.5" customHeight="1" x14ac:dyDescent="0.25">
      <c r="A26" s="61"/>
      <c r="B26" s="62"/>
      <c r="C26" s="62"/>
      <c r="D26" s="62"/>
      <c r="E26" s="63"/>
      <c r="F26" s="50"/>
      <c r="I26" s="28"/>
    </row>
    <row r="27" spans="1:10" ht="15.6" hidden="1" x14ac:dyDescent="0.3">
      <c r="A27" s="35" t="s">
        <v>16</v>
      </c>
      <c r="B27" s="47"/>
      <c r="C27" s="47"/>
      <c r="D27" s="47"/>
      <c r="E27" s="48"/>
      <c r="F27" s="25">
        <f>'[1]УК ВР декабрь нар'!W208</f>
        <v>36997.82363343428</v>
      </c>
      <c r="I27" s="28"/>
    </row>
    <row r="28" spans="1:10" ht="15.6" hidden="1" x14ac:dyDescent="0.3">
      <c r="A28" s="35" t="s">
        <v>31</v>
      </c>
      <c r="B28" s="47"/>
      <c r="C28" s="47"/>
      <c r="D28" s="47"/>
      <c r="E28" s="48"/>
      <c r="F28" s="25">
        <f>'[1]УК ВР декабрь нар'!X208</f>
        <v>7338.6205565355476</v>
      </c>
      <c r="I28" s="28"/>
    </row>
    <row r="29" spans="1:10" ht="15.6" hidden="1" x14ac:dyDescent="0.3">
      <c r="A29" s="35" t="s">
        <v>18</v>
      </c>
      <c r="B29" s="47"/>
      <c r="C29" s="47"/>
      <c r="D29" s="47"/>
      <c r="E29" s="48"/>
      <c r="F29" s="25">
        <f>'[1]УК ВР декабрь нар'!Y208</f>
        <v>54138.066900000005</v>
      </c>
      <c r="I29" s="28"/>
    </row>
    <row r="30" spans="1:10" ht="15.6" hidden="1" x14ac:dyDescent="0.3">
      <c r="A30" s="35" t="s">
        <v>19</v>
      </c>
      <c r="B30" s="47"/>
      <c r="C30" s="47"/>
      <c r="D30" s="47"/>
      <c r="E30" s="48"/>
      <c r="F30" s="25">
        <f>'[1]УК ВР декабрь нар'!AA208+'[1]УК ВР декабрь нар'!AB208+'[1]УК ВР декабрь нар'!AC208+'[1]УК ВР декабрь нар'!AD208+'[1]УК ВР декабрь нар'!AE208+'[1]УК ВР декабрь нар'!AF208+'[1]УК ВР декабрь нар'!AG208+'[1]УК ВР декабрь нар'!AH208+'[1]УК ВР декабрь нар'!AJ208+'[1]УК ВР декабрь нар'!AL208+'[1]УК ВР декабрь нар'!AN208+'[1]УК ВР декабрь нар'!AO208+'[1]УК ВР декабрь нар'!AP208+'[1]УК ВР декабрь нар'!AQ208+'[1]УК ВР декабрь нар'!AR208+'[1]УК ВР декабрь нар'!AT208</f>
        <v>0</v>
      </c>
      <c r="I30" s="28"/>
    </row>
    <row r="31" spans="1:10" ht="36.75" hidden="1" customHeight="1" x14ac:dyDescent="0.3">
      <c r="A31" s="38" t="s">
        <v>32</v>
      </c>
      <c r="B31" s="56"/>
      <c r="C31" s="56"/>
      <c r="D31" s="56"/>
      <c r="E31" s="57"/>
      <c r="F31" s="25">
        <f>'[1]УК ВР декабрь нар'!AY208</f>
        <v>120585.73122110456</v>
      </c>
      <c r="I31" s="28"/>
      <c r="J31" s="28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49">
        <f>SUM(F34:F38)+252177.36</f>
        <v>664696.07848313125</v>
      </c>
      <c r="I32" s="28"/>
      <c r="J32" s="28"/>
    </row>
    <row r="33" spans="1:10" ht="33" customHeight="1" x14ac:dyDescent="0.25">
      <c r="A33" s="61"/>
      <c r="B33" s="62"/>
      <c r="C33" s="62"/>
      <c r="D33" s="62"/>
      <c r="E33" s="63"/>
      <c r="F33" s="50"/>
      <c r="I33" s="28"/>
      <c r="J33" s="28"/>
    </row>
    <row r="34" spans="1:10" ht="15.6" hidden="1" x14ac:dyDescent="0.3">
      <c r="A34" s="34" t="s">
        <v>16</v>
      </c>
      <c r="B34" s="34"/>
      <c r="C34" s="34"/>
      <c r="D34" s="34"/>
      <c r="E34" s="34"/>
      <c r="F34" s="25">
        <f>'[1]УК ВР декабрь нар'!CN208+'[1]УК ВР декабрь нар'!DU208</f>
        <v>166577.18704149491</v>
      </c>
      <c r="I34" s="28"/>
      <c r="J34" s="28"/>
    </row>
    <row r="35" spans="1:10" ht="15.6" hidden="1" x14ac:dyDescent="0.3">
      <c r="A35" s="34" t="s">
        <v>31</v>
      </c>
      <c r="B35" s="34"/>
      <c r="C35" s="34"/>
      <c r="D35" s="34"/>
      <c r="E35" s="34"/>
      <c r="F35" s="25">
        <f>'[1]УК ВР декабрь нар'!CO208+'[1]УК ВР декабрь нар'!DV208</f>
        <v>35218.847258757472</v>
      </c>
      <c r="I35" s="28"/>
      <c r="J35" s="28"/>
    </row>
    <row r="36" spans="1:10" ht="15.6" hidden="1" x14ac:dyDescent="0.3">
      <c r="A36" s="34" t="s">
        <v>18</v>
      </c>
      <c r="B36" s="34"/>
      <c r="C36" s="34"/>
      <c r="D36" s="34"/>
      <c r="E36" s="34"/>
      <c r="F36" s="25">
        <f>'[1]УК ВР декабрь нар'!CP208+'[1]УК ВР декабрь нар'!DW208</f>
        <v>55882.979600000006</v>
      </c>
      <c r="I36" s="28"/>
      <c r="J36" s="28"/>
    </row>
    <row r="37" spans="1:10" ht="15.6" hidden="1" x14ac:dyDescent="0.3">
      <c r="A37" s="34" t="s">
        <v>19</v>
      </c>
      <c r="B37" s="34"/>
      <c r="C37" s="34"/>
      <c r="D37" s="34"/>
      <c r="E37" s="34"/>
      <c r="F37" s="25">
        <f>'[1]УК ВР декабрь нар'!AI208+'[1]УК ВР декабрь нар'!AJ208+'[1]УК ВР декабрь нар'!AS208+'[1]УК ВР декабрь нар'!BC208+'[1]УК ВР декабрь нар'!DB208+'[1]УК ВР декабрь нар'!EK208+'[1]УК ВР декабрь нар'!AM208</f>
        <v>7786.8</v>
      </c>
      <c r="I37" s="28"/>
      <c r="J37" s="28"/>
    </row>
    <row r="38" spans="1:10" ht="39.75" hidden="1" customHeight="1" x14ac:dyDescent="0.3">
      <c r="A38" s="38" t="s">
        <v>34</v>
      </c>
      <c r="B38" s="39"/>
      <c r="C38" s="39"/>
      <c r="D38" s="39"/>
      <c r="E38" s="40"/>
      <c r="F38" s="25">
        <f>'[1]УК ВР декабрь нар'!DG208+'[1]УК ВР декабрь нар'!EQ208</f>
        <v>147052.90458287881</v>
      </c>
      <c r="I38" s="28"/>
      <c r="J38" s="28"/>
    </row>
    <row r="39" spans="1:10" ht="32.4" customHeight="1" x14ac:dyDescent="0.3">
      <c r="A39" s="41" t="s">
        <v>35</v>
      </c>
      <c r="B39" s="42"/>
      <c r="C39" s="42"/>
      <c r="D39" s="42"/>
      <c r="E39" s="43"/>
      <c r="F39" s="26">
        <f>SUM(F40:F48)+142913.2</f>
        <v>582562.72977798432</v>
      </c>
      <c r="I39" s="28"/>
      <c r="J39" s="28"/>
    </row>
    <row r="40" spans="1:10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нар'!FB208+'[1]УК ВР декабрь нар'!FX208</f>
        <v>230350.82890510233</v>
      </c>
      <c r="I40" s="28"/>
      <c r="J40" s="28"/>
    </row>
    <row r="41" spans="1:10" ht="15.6" hidden="1" x14ac:dyDescent="0.3">
      <c r="A41" s="35" t="s">
        <v>31</v>
      </c>
      <c r="B41" s="47"/>
      <c r="C41" s="47"/>
      <c r="D41" s="47"/>
      <c r="E41" s="47"/>
      <c r="F41" s="25">
        <f>'[1]УК ВР декабрь нар'!FC208+'[1]УК ВР декабрь нар'!FY208</f>
        <v>47003.510943606816</v>
      </c>
      <c r="I41" s="28"/>
      <c r="J41" s="28"/>
    </row>
    <row r="42" spans="1:10" ht="15.6" hidden="1" customHeight="1" x14ac:dyDescent="0.3">
      <c r="A42" s="34" t="s">
        <v>21</v>
      </c>
      <c r="B42" s="34"/>
      <c r="C42" s="34"/>
      <c r="D42" s="34"/>
      <c r="E42" s="35"/>
      <c r="F42" s="25"/>
      <c r="I42" s="28"/>
      <c r="J42" s="28"/>
    </row>
    <row r="43" spans="1:10" ht="15.6" hidden="1" customHeight="1" x14ac:dyDescent="0.3">
      <c r="A43" s="35" t="s">
        <v>17</v>
      </c>
      <c r="B43" s="47"/>
      <c r="C43" s="47"/>
      <c r="D43" s="47"/>
      <c r="E43" s="47"/>
      <c r="F43" s="25"/>
      <c r="I43" s="28"/>
      <c r="J43" s="28"/>
    </row>
    <row r="44" spans="1:10" ht="15.6" hidden="1" customHeight="1" x14ac:dyDescent="0.3">
      <c r="A44" s="34" t="s">
        <v>22</v>
      </c>
      <c r="B44" s="34"/>
      <c r="C44" s="34"/>
      <c r="D44" s="34"/>
      <c r="E44" s="35"/>
      <c r="F44" s="25"/>
      <c r="I44" s="28"/>
      <c r="J44" s="28"/>
    </row>
    <row r="45" spans="1:10" ht="15.6" hidden="1" customHeight="1" x14ac:dyDescent="0.3">
      <c r="A45" s="35" t="s">
        <v>17</v>
      </c>
      <c r="B45" s="47"/>
      <c r="C45" s="47"/>
      <c r="D45" s="47"/>
      <c r="E45" s="47"/>
      <c r="F45" s="25"/>
      <c r="I45" s="28"/>
      <c r="J45" s="28"/>
    </row>
    <row r="46" spans="1:10" ht="15.6" hidden="1" x14ac:dyDescent="0.3">
      <c r="A46" s="34" t="s">
        <v>18</v>
      </c>
      <c r="B46" s="34"/>
      <c r="C46" s="34"/>
      <c r="D46" s="34"/>
      <c r="E46" s="35"/>
      <c r="F46" s="25">
        <f>'[1]УК ВР декабрь нар'!FD208+'[1]УК ВР декабрь нар'!FZ208</f>
        <v>1722.5862000000002</v>
      </c>
      <c r="I46" s="28"/>
      <c r="J46" s="28"/>
    </row>
    <row r="47" spans="1:10" ht="15.6" hidden="1" x14ac:dyDescent="0.3">
      <c r="A47" s="35" t="s">
        <v>19</v>
      </c>
      <c r="B47" s="47"/>
      <c r="C47" s="47"/>
      <c r="D47" s="47"/>
      <c r="E47" s="47"/>
      <c r="F47" s="25">
        <f>'[1]УК ВР декабрь нар'!GG208+'[1]УК ВР декабрь нар'!FL208+'[1]УК ВР декабрь нар'!BB208+'[1]УК ВР декабрь нар'!AK208</f>
        <v>12872.950799999999</v>
      </c>
      <c r="I47" s="28"/>
      <c r="J47" s="28"/>
    </row>
    <row r="48" spans="1:10" ht="43.5" hidden="1" customHeight="1" x14ac:dyDescent="0.3">
      <c r="A48" s="38" t="s">
        <v>36</v>
      </c>
      <c r="B48" s="39"/>
      <c r="C48" s="39"/>
      <c r="D48" s="39"/>
      <c r="E48" s="40"/>
      <c r="F48" s="25">
        <f>'[1]УК ВР декабрь нар'!FS208+'[1]УК ВР декабрь нар'!GL208</f>
        <v>147699.65292927506</v>
      </c>
      <c r="I48" s="28"/>
      <c r="J48" s="28"/>
    </row>
    <row r="49" spans="1:12" ht="15.6" hidden="1" customHeight="1" x14ac:dyDescent="0.3">
      <c r="A49" s="41" t="s">
        <v>37</v>
      </c>
      <c r="B49" s="47"/>
      <c r="C49" s="47"/>
      <c r="D49" s="47"/>
      <c r="E49" s="48"/>
      <c r="F49" s="32"/>
      <c r="I49" s="28"/>
      <c r="J49" s="28"/>
    </row>
    <row r="50" spans="1:12" ht="15.6" x14ac:dyDescent="0.3">
      <c r="A50" s="52" t="s">
        <v>47</v>
      </c>
      <c r="B50" s="53"/>
      <c r="C50" s="53"/>
      <c r="D50" s="53"/>
      <c r="E50" s="54"/>
      <c r="F50" s="26">
        <f>F25+F32+F39+F49</f>
        <v>1466319.05057219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243075.88</v>
      </c>
      <c r="I51" s="28"/>
      <c r="K51" s="28"/>
      <c r="L51" s="28"/>
    </row>
    <row r="52" spans="1:12" ht="15.6" x14ac:dyDescent="0.3">
      <c r="A52" s="35" t="s">
        <v>23</v>
      </c>
      <c r="B52" s="47"/>
      <c r="C52" s="47"/>
      <c r="D52" s="47"/>
      <c r="E52" s="47"/>
      <c r="F52" s="25">
        <v>129742.8</v>
      </c>
      <c r="I52" s="28"/>
    </row>
    <row r="53" spans="1:12" ht="15.6" x14ac:dyDescent="0.3">
      <c r="A53" s="35" t="s">
        <v>24</v>
      </c>
      <c r="B53" s="47"/>
      <c r="C53" s="47"/>
      <c r="D53" s="47"/>
      <c r="E53" s="47"/>
      <c r="F53" s="25">
        <v>113333.08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1709394.9305721899</v>
      </c>
      <c r="H55" s="28"/>
      <c r="I55" s="28"/>
    </row>
    <row r="56" spans="1:12" ht="15.6" x14ac:dyDescent="0.3">
      <c r="A56" s="37" t="s">
        <v>26</v>
      </c>
      <c r="B56" s="37"/>
      <c r="C56" s="37"/>
      <c r="D56" s="37"/>
      <c r="E56" s="37"/>
      <c r="F56" s="27">
        <f>E16</f>
        <v>1614045.22</v>
      </c>
      <c r="I56" s="28"/>
    </row>
    <row r="57" spans="1:12" ht="15.6" x14ac:dyDescent="0.3">
      <c r="A57" s="37" t="s">
        <v>27</v>
      </c>
      <c r="B57" s="37"/>
      <c r="C57" s="37"/>
      <c r="D57" s="37"/>
      <c r="E57" s="37"/>
      <c r="F57" s="26">
        <f>F16</f>
        <v>1575748.36</v>
      </c>
      <c r="H57" s="28"/>
      <c r="I57" s="28"/>
    </row>
    <row r="58" spans="1:12" ht="15.6" x14ac:dyDescent="0.3">
      <c r="A58" s="51" t="s">
        <v>28</v>
      </c>
      <c r="B58" s="51"/>
      <c r="C58" s="51"/>
      <c r="D58" s="51"/>
      <c r="E58" s="51"/>
      <c r="F58" s="26">
        <f>F24+F56-F55</f>
        <v>-536806.34690641263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1</vt:lpstr>
      <vt:lpstr>'Елецкая 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2018-04-02T10:53:56Z</cp:lastPrinted>
  <dcterms:created xsi:type="dcterms:W3CDTF">2013-05-24T09:13:10Z</dcterms:created>
  <dcterms:modified xsi:type="dcterms:W3CDTF">2019-03-01T06:29:10Z</dcterms:modified>
</cp:coreProperties>
</file>